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-120" yWindow="-120" windowWidth="29040" windowHeight="1584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/>
  <c r="AO2" i="2"/>
  <c r="AP2" i="2"/>
  <c r="F2" i="9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/>
  <c r="B1" i="5"/>
  <c r="H1" i="5"/>
  <c r="P1" i="5"/>
  <c r="F1" i="4"/>
  <c r="N1" i="4"/>
  <c r="S1" i="4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<sst xmlns="http://schemas.openxmlformats.org/spreadsheetml/2006/main" count="171" uniqueCount="122">
  <si>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</si>
  <si>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</si>
  <si>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</si>
  <si>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</si>
  <si>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</si>
  <si>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</si>
  <si>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</si>
  <si>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</si>
  <si>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</si>
  <si>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</si>
  <si>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</si>
  <si>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</si>
  <si>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</si>
  <si>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</si>
  <si>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</si>
  <si>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</si>
  <si>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</si>
  <si>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</si>
  <si>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</si>
  <si>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</si>
  <si>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</si>
  <si>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</si>
  <si>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</si>
  <si>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</si>
  <si>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</si>
  <si>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</si>
  <si>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</si>
  <si>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</si>
  <si>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</si>
  <si>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</si>
  <si>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</si>
  <si>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</si>
  <si>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</si>
  <si>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</si>
  <si>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</si>
  <si>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</si>
  <si>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</si>
  <si>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</si>
  <si>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</si>
  <si>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</si>
  <si>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</si>
  <si>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</si>
  <si>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</si>
  <si>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</si>
  <si>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</si>
  <si>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</si>
  <si>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</si>
  <si>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</si>
  <si>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</si>
  <si>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</si>
  <si>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</si>
  <si>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</si>
  <si>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</si>
  <si>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</si>
  <si>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</si>
  <si>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</si>
  <si>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</si>
  <si>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</si>
  <si>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</si>
  <si>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</si>
  <si>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</si>
  <si>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</si>
  <si>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</si>
  <si>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</si>
  <si>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</si>
  <si>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</si>
  <si>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</si>
  <si>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</si>
  <si>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</si>
  <si>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</si>
  <si>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</si>
  <si>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</si>
  <si>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</si>
  <si>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</si>
  <si>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</si>
  <si>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</si>
  <si>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</si>
  <si>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</si>
  <si>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</si>
  <si>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</si>
  <si>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</si>
  <si>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</si>
  <si>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</si>
  <si>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</si>
  <si>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</si>
  <si>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</si>
  <si>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</si>
  <si>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</si>
  <si>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</si>
  <si>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</si>
  <si>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</si>
  <si>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</si>
  <si>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</si>
  <si>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</si>
  <si>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</si>
  <si>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</si>
  <si>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</si>
  <si>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</si>
  <si>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Niš</t>
  </si>
  <si>
    <t>Branka Miljkovića 1</t>
  </si>
  <si>
    <t>07251041</t>
  </si>
  <si>
    <t>101859490</t>
  </si>
  <si>
    <t>840-14922763-55</t>
  </si>
  <si>
    <t>ostkjosipkolumbo@gmail.com</t>
  </si>
  <si>
    <t>sportsko udruženje</t>
  </si>
  <si>
    <t>Olga Pavlović</t>
  </si>
  <si>
    <t>0695893285 Olga Pavlović</t>
  </si>
  <si>
    <t>0</t>
  </si>
  <si>
    <t>BS 15241/2012, 25.6.2012</t>
  </si>
  <si>
    <t>1</t>
  </si>
  <si>
    <t>2</t>
  </si>
  <si>
    <t>1962</t>
  </si>
  <si>
    <t>pridružen</t>
  </si>
  <si>
    <t>Super liga Srbije</t>
  </si>
  <si>
    <t>Monika Knežević</t>
  </si>
  <si>
    <t>Stonoteniski klub Josip Kolumbo</t>
  </si>
  <si>
    <t>Josip Kolumbo</t>
  </si>
  <si>
    <t>325-9500800003137-47 OTP</t>
  </si>
  <si>
    <t>Regionalni stonteniski savez Niš</t>
  </si>
  <si>
    <t>27/07/2022</t>
  </si>
  <si>
    <t>25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</si>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</sst>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14" zoomScaleNormal="100" zoomScaleSheetLayoutView="100" workbookViewId="0">
      <selection activeCell="C22" sqref="C2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115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116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98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99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100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101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117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102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/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103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104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118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41085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105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121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120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109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107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107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110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107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109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107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107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107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107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111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112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107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107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/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/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 t="s">
        <v>113</v>
      </c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114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119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105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Josip Kolumbo</v>
      </c>
      <c r="C2" s="25" t="str">
        <f>Sheet1!C4</f>
        <v>Josip Kolumbo</v>
      </c>
      <c r="D2" s="25" t="str">
        <f>Sheet1!C5</f>
        <v>Niš</v>
      </c>
      <c r="E2" s="25" t="str">
        <f>Sheet1!C6</f>
        <v>Branka Miljkovića 1</v>
      </c>
      <c r="F2" s="25" t="str">
        <f>Sheet1!C7</f>
        <v>07251041</v>
      </c>
      <c r="G2" s="25" t="str">
        <f>Sheet1!C8</f>
        <v>101859490</v>
      </c>
      <c r="H2" s="25" t="str">
        <f>Sheet1!C9</f>
        <v>325-9500800003137-47 OTP</v>
      </c>
      <c r="I2" s="25" t="str">
        <f>Sheet1!C10</f>
        <v>840-14922763-55</v>
      </c>
      <c r="J2" s="25" t="str">
        <f>Sheet1!C11</f>
        <v>0695893285 Olga Pavlović</v>
      </c>
      <c r="K2" s="25">
        <f>Sheet1!C12</f>
        <v>0</v>
      </c>
      <c r="L2" s="25" t="str">
        <f>Sheet1!C13</f>
        <v>ostkjosipkolumbo@gmail.com</v>
      </c>
      <c r="M2" s="25">
        <f>Sheet1!C14</f>
        <v>0</v>
      </c>
      <c r="N2" s="25" t="str">
        <f>Sheet1!C15</f>
        <v>BS 15241/2012, 25.6.2012</v>
      </c>
      <c r="O2" s="25" t="str">
        <f>Sheet1!C16</f>
        <v>sportsko udruženje</v>
      </c>
      <c r="P2" s="25" t="str">
        <f>Sheet1!C17</f>
        <v>Regionalni stonteniski savez Niš</v>
      </c>
      <c r="Q2" s="14">
        <f>Sheet1!C18</f>
        <v>41085</v>
      </c>
      <c r="R2" s="25" t="str">
        <f>Sheet1!C19</f>
        <v>Olga Pavlović</v>
      </c>
      <c r="S2" s="25">
        <f>Sheet1!C20</f>
        <v>0</v>
      </c>
      <c r="T2" s="25" t="str">
        <f>Sheet1!C21</f>
        <v>35</v>
      </c>
      <c r="U2" s="25" t="str">
        <f>Sheet1!C22</f>
        <v>25</v>
      </c>
      <c r="V2" s="25" t="str">
        <f>Sheet1!C23</f>
        <v>1</v>
      </c>
      <c r="W2" s="25" t="str">
        <f>Sheet1!C24</f>
        <v>0</v>
      </c>
      <c r="X2" s="25" t="str">
        <f>Sheet1!C25</f>
        <v>0</v>
      </c>
      <c r="Y2" s="25" t="str">
        <f>Sheet1!C26</f>
        <v>2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1962</v>
      </c>
      <c r="AG2" s="25" t="str">
        <f>Sheet1!C34</f>
        <v>pridružen</v>
      </c>
      <c r="AH2" s="25" t="str">
        <f>Sheet1!C35</f>
        <v>0</v>
      </c>
      <c r="AI2" s="25" t="str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 t="str">
        <f>Sheet1!C40</f>
        <v>Super liga Srbije</v>
      </c>
      <c r="AN2" s="47" t="str">
        <f>Sheet1!C41</f>
        <v>Monika Knežević</v>
      </c>
      <c r="AO2" s="48" t="str">
        <f>Sheet1!C42</f>
        <v>27/07/2022</v>
      </c>
      <c r="AP2" s="48" t="str">
        <f>Sheet1!C44</f>
        <v>Olga Pavlović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klub Josip Kolumbo</v>
      </c>
      <c r="C2" s="14" t="str">
        <f>sve!C2</f>
        <v>Josip Kolumbo</v>
      </c>
      <c r="D2" s="14" t="str">
        <f>sve!D2</f>
        <v>Niš</v>
      </c>
      <c r="E2" s="14" t="str">
        <f>sve!E2</f>
        <v>Branka Miljkovića 1</v>
      </c>
      <c r="F2" s="14" t="str">
        <f>sve!F2</f>
        <v>07251041</v>
      </c>
      <c r="G2" s="14" t="str">
        <f>sve!G2</f>
        <v>101859490</v>
      </c>
      <c r="H2" s="14" t="str">
        <f>sve!H2</f>
        <v>325-9500800003137-47 OTP</v>
      </c>
      <c r="I2" s="14" t="str">
        <f>sve!I2</f>
        <v>840-14922763-55</v>
      </c>
      <c r="J2" s="14" t="str">
        <f>sve!J2</f>
        <v>0695893285 Olga Pavlović</v>
      </c>
      <c r="K2" s="14">
        <f>sve!K2</f>
        <v>0</v>
      </c>
      <c r="L2" s="14" t="str">
        <f>sve!L2</f>
        <v>ostkjosipkolumbo@gmail.com</v>
      </c>
      <c r="M2" s="14">
        <f>sve!M2</f>
        <v>0</v>
      </c>
      <c r="N2" s="14" t="str">
        <f>sve!N2</f>
        <v>BS 15241/2012, 25.6.2012</v>
      </c>
      <c r="O2" s="14" t="str">
        <f>sve!O2</f>
        <v>sportsko udruženje</v>
      </c>
      <c r="P2" s="14" t="str">
        <f>sve!P2</f>
        <v>Regionalni stonteniski savez Niš</v>
      </c>
      <c r="Q2" s="19">
        <f>sve!Q2</f>
        <v>41085</v>
      </c>
      <c r="R2" s="14" t="str">
        <f>sve!R2</f>
        <v>Olga Pavlović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35</v>
      </c>
      <c r="C2" s="14" t="str">
        <f>sve!U2</f>
        <v>25</v>
      </c>
      <c r="D2" s="14" t="str">
        <f>sve!V2</f>
        <v>1</v>
      </c>
      <c r="E2" s="14" t="str">
        <f>sve!W2</f>
        <v>0</v>
      </c>
      <c r="F2" s="14" t="str">
        <f>sve!X2</f>
        <v>0</v>
      </c>
      <c r="G2" s="14" t="str">
        <f>sve!Y2</f>
        <v>2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1962</v>
      </c>
      <c r="O2" s="14" t="str">
        <f>sve!AG2</f>
        <v>pridružen</v>
      </c>
      <c r="P2" s="14" t="str">
        <f>sve!AH2</f>
        <v>0</v>
      </c>
      <c r="Q2" s="14" t="str">
        <f>sve!AI2</f>
        <v>0</v>
      </c>
      <c r="R2" s="14">
        <f>sve!AJ2</f>
        <v>0</v>
      </c>
      <c r="S2" s="14">
        <f>sve!AK2</f>
        <v>0</v>
      </c>
      <c r="T2" s="19" t="str">
        <f>sve!AO2</f>
        <v>27/07/2022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Josip Kolumbo</v>
      </c>
      <c r="D2" s="33" t="str">
        <f>Sheet1!C5</f>
        <v>Niš</v>
      </c>
      <c r="E2" s="33" t="str">
        <f>Sheet1!C34</f>
        <v>pridružen</v>
      </c>
      <c r="F2" s="33">
        <f>Sheet1!C12</f>
        <v>0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2022-08-08T10:18:51Z</dcterms:modified>
</cp:coreProperties>
</file>